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356" yWindow="468" windowWidth="14808" windowHeight="7656"/>
  </bookViews>
  <sheets>
    <sheet name="2021" sheetId="1" r:id="rId1"/>
  </sheets>
  <definedNames>
    <definedName name="_xlnm.Print_Titles" localSheetId="0">'2021'!$4:$7</definedName>
    <definedName name="_xlnm.Print_Area" localSheetId="0">'2021'!$A$1:$N$21</definedName>
  </definedNames>
  <calcPr calcId="162913"/>
</workbook>
</file>

<file path=xl/calcChain.xml><?xml version="1.0" encoding="utf-8"?>
<calcChain xmlns="http://schemas.openxmlformats.org/spreadsheetml/2006/main">
  <c r="M14" i="1" l="1"/>
  <c r="C15" i="1" l="1"/>
  <c r="D15" i="1"/>
  <c r="F15" i="1"/>
  <c r="G15" i="1"/>
  <c r="I15" i="1"/>
  <c r="J15" i="1"/>
  <c r="L15" i="1"/>
  <c r="M15" i="1"/>
  <c r="K11" i="1"/>
  <c r="H11" i="1"/>
  <c r="E11" i="1"/>
  <c r="N11" i="1" s="1"/>
  <c r="B11" i="1"/>
  <c r="C9" i="1"/>
  <c r="C12" i="1" s="1"/>
  <c r="D9" i="1"/>
  <c r="D12" i="1" s="1"/>
  <c r="F9" i="1"/>
  <c r="F12" i="1" s="1"/>
  <c r="G9" i="1"/>
  <c r="G12" i="1" s="1"/>
  <c r="I9" i="1"/>
  <c r="I12" i="1" s="1"/>
  <c r="J9" i="1"/>
  <c r="J12" i="1" s="1"/>
  <c r="L9" i="1"/>
  <c r="L12" i="1" s="1"/>
  <c r="M9" i="1"/>
  <c r="M12" i="1" s="1"/>
  <c r="L16" i="1" l="1"/>
  <c r="C16" i="1"/>
  <c r="E10" i="1"/>
  <c r="E9" i="1" s="1"/>
  <c r="E12" i="1" s="1"/>
  <c r="H10" i="1"/>
  <c r="K10" i="1"/>
  <c r="K9" i="1" s="1"/>
  <c r="K12" i="1" s="1"/>
  <c r="B10" i="1"/>
  <c r="B9" i="1" s="1"/>
  <c r="B12" i="1" s="1"/>
  <c r="H9" i="1" l="1"/>
  <c r="H12" i="1" s="1"/>
  <c r="N10" i="1"/>
  <c r="N9" i="1"/>
  <c r="N12" i="1" s="1"/>
  <c r="M16" i="1"/>
  <c r="F16" i="1"/>
  <c r="I16" i="1"/>
  <c r="J16" i="1"/>
  <c r="G16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<sst xmlns="http://schemas.openxmlformats.org/spreadsheetml/2006/main" count="40" uniqueCount="28">
  <si>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</si>
  <si>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</si>
  <si>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</si>
  <si>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</si>
  <si>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</si>
  <si>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</si>
  <si>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</si>
  <si>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</si>
  <si>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</si>
  <si>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</si>
  <si>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</si>
  <si>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</si>
  <si>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</si>
  <si>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</si>
  <si>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</si>
  <si>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</si>
  <si>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</si>
  <si>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</si>
  <si>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</si>
  <si>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</si>
  <si>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>Итого по разделу  II.</t>
  </si>
  <si>
    <t xml:space="preserve">Руководитель </t>
  </si>
  <si>
    <t xml:space="preserve">Кассовое исполнение </t>
  </si>
  <si>
    <t xml:space="preserve">Фактически освоено </t>
  </si>
  <si>
    <t xml:space="preserve">Раздел II. Создание условий для реализации муниципальной программы </t>
  </si>
  <si>
    <t>С.Ю. Батманова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</si>
  <si>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2019-2025 годы» 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</si>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</sst>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4" fontId="1" fillId="0" borderId="1" xfId="0" applyNumberFormat="1" applyFont="1" applyFill="1" applyBorder="1"/>
    <xf numFmtId="164" fontId="6" fillId="0" borderId="1" xfId="0" applyNumberFormat="1" applyFont="1" applyFill="1" applyBorder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4" fillId="2" borderId="20" xfId="0" applyNumberFormat="1" applyFont="1" applyFill="1" applyBorder="1"/>
    <xf numFmtId="164" fontId="4" fillId="2" borderId="21" xfId="0" applyNumberFormat="1" applyFont="1" applyFill="1" applyBorder="1"/>
    <xf numFmtId="164" fontId="4" fillId="2" borderId="11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110" zoomScaleNormal="110" zoomScaleSheetLayoutView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35" sqref="I35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4.10937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384" width="8.88671875" style="9"/>
  </cols>
  <sheetData>
    <row r="1" spans="1:15" ht="47.4" customHeight="1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16.8" x14ac:dyDescent="0.25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4.4" thickBot="1" x14ac:dyDescent="0.3">
      <c r="N3" s="11" t="s">
        <v>7</v>
      </c>
    </row>
    <row r="4" spans="1:15" s="12" customFormat="1" x14ac:dyDescent="0.3">
      <c r="A4" s="49" t="s">
        <v>0</v>
      </c>
      <c r="B4" s="48" t="s">
        <v>1</v>
      </c>
      <c r="C4" s="48"/>
      <c r="D4" s="48"/>
      <c r="E4" s="48" t="s">
        <v>4</v>
      </c>
      <c r="F4" s="48"/>
      <c r="G4" s="48"/>
      <c r="H4" s="48" t="s">
        <v>22</v>
      </c>
      <c r="I4" s="48"/>
      <c r="J4" s="48"/>
      <c r="K4" s="48" t="s">
        <v>23</v>
      </c>
      <c r="L4" s="48"/>
      <c r="M4" s="48"/>
      <c r="N4" s="40" t="s">
        <v>6</v>
      </c>
    </row>
    <row r="5" spans="1:15" s="12" customFormat="1" x14ac:dyDescent="0.3">
      <c r="A5" s="50"/>
      <c r="B5" s="34" t="s">
        <v>2</v>
      </c>
      <c r="C5" s="34" t="s">
        <v>3</v>
      </c>
      <c r="D5" s="34"/>
      <c r="E5" s="34" t="s">
        <v>5</v>
      </c>
      <c r="F5" s="34" t="s">
        <v>3</v>
      </c>
      <c r="G5" s="34"/>
      <c r="H5" s="34" t="s">
        <v>5</v>
      </c>
      <c r="I5" s="34" t="s">
        <v>3</v>
      </c>
      <c r="J5" s="34"/>
      <c r="K5" s="34" t="s">
        <v>5</v>
      </c>
      <c r="L5" s="34" t="s">
        <v>3</v>
      </c>
      <c r="M5" s="34"/>
      <c r="N5" s="41"/>
    </row>
    <row r="6" spans="1:15" s="12" customFormat="1" x14ac:dyDescent="0.3">
      <c r="A6" s="50"/>
      <c r="B6" s="34"/>
      <c r="C6" s="10" t="s">
        <v>12</v>
      </c>
      <c r="D6" s="10" t="s">
        <v>13</v>
      </c>
      <c r="E6" s="34"/>
      <c r="F6" s="18" t="s">
        <v>12</v>
      </c>
      <c r="G6" s="18" t="s">
        <v>13</v>
      </c>
      <c r="H6" s="34"/>
      <c r="I6" s="18" t="s">
        <v>12</v>
      </c>
      <c r="J6" s="18" t="s">
        <v>13</v>
      </c>
      <c r="K6" s="34"/>
      <c r="L6" s="18" t="s">
        <v>12</v>
      </c>
      <c r="M6" s="18" t="s">
        <v>13</v>
      </c>
      <c r="N6" s="41"/>
    </row>
    <row r="7" spans="1:15" s="30" customFormat="1" ht="14.4" thickBot="1" x14ac:dyDescent="0.3">
      <c r="A7" s="27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9">
        <v>14</v>
      </c>
    </row>
    <row r="8" spans="1:15" s="13" customFormat="1" ht="25.2" customHeight="1" x14ac:dyDescent="0.25">
      <c r="A8" s="42" t="s">
        <v>14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  <row r="9" spans="1:15" ht="124.2" x14ac:dyDescent="0.25">
      <c r="A9" s="19" t="s">
        <v>15</v>
      </c>
      <c r="B9" s="20">
        <f>B10+B11</f>
        <v>211288.8</v>
      </c>
      <c r="C9" s="20">
        <f t="shared" ref="C9:M9" si="0">C10+C11</f>
        <v>0</v>
      </c>
      <c r="D9" s="20">
        <f t="shared" si="0"/>
        <v>211288.8</v>
      </c>
      <c r="E9" s="20">
        <f t="shared" si="0"/>
        <v>211288.8</v>
      </c>
      <c r="F9" s="20">
        <f t="shared" si="0"/>
        <v>0</v>
      </c>
      <c r="G9" s="20">
        <f t="shared" si="0"/>
        <v>211288.8</v>
      </c>
      <c r="H9" s="20">
        <f t="shared" si="0"/>
        <v>201104.3</v>
      </c>
      <c r="I9" s="20">
        <f t="shared" si="0"/>
        <v>0</v>
      </c>
      <c r="J9" s="20">
        <f t="shared" si="0"/>
        <v>201104.3</v>
      </c>
      <c r="K9" s="20">
        <f t="shared" si="0"/>
        <v>201104.3</v>
      </c>
      <c r="L9" s="20">
        <f t="shared" si="0"/>
        <v>0</v>
      </c>
      <c r="M9" s="20">
        <f t="shared" si="0"/>
        <v>201104.3</v>
      </c>
      <c r="N9" s="21">
        <f>ROUND(H9/E9*100,1)</f>
        <v>95.2</v>
      </c>
    </row>
    <row r="10" spans="1:15" ht="69" x14ac:dyDescent="0.25">
      <c r="A10" s="6" t="s">
        <v>16</v>
      </c>
      <c r="B10" s="1">
        <f t="shared" ref="B10:B14" si="1">C10+D10</f>
        <v>64281.9</v>
      </c>
      <c r="C10" s="1"/>
      <c r="D10" s="1">
        <v>64281.9</v>
      </c>
      <c r="E10" s="1">
        <f t="shared" ref="E10:E14" si="2">F10+G10</f>
        <v>64281.9</v>
      </c>
      <c r="F10" s="1"/>
      <c r="G10" s="1">
        <v>64281.9</v>
      </c>
      <c r="H10" s="1">
        <f t="shared" ref="H10:H14" si="3">I10+J10</f>
        <v>64281.9</v>
      </c>
      <c r="I10" s="1"/>
      <c r="J10" s="1">
        <v>64281.9</v>
      </c>
      <c r="K10" s="1">
        <f t="shared" ref="K10:K14" si="4">L10+M10</f>
        <v>64281.9</v>
      </c>
      <c r="L10" s="1"/>
      <c r="M10" s="1">
        <v>64281.9</v>
      </c>
      <c r="N10" s="3">
        <f>ROUND(H10/E10*100,1)</f>
        <v>100</v>
      </c>
    </row>
    <row r="11" spans="1:15" ht="82.8" x14ac:dyDescent="0.25">
      <c r="A11" s="22" t="s">
        <v>17</v>
      </c>
      <c r="B11" s="1">
        <f t="shared" si="1"/>
        <v>147006.9</v>
      </c>
      <c r="C11" s="23"/>
      <c r="D11" s="23">
        <v>147006.9</v>
      </c>
      <c r="E11" s="1">
        <f t="shared" si="2"/>
        <v>147006.9</v>
      </c>
      <c r="F11" s="23"/>
      <c r="G11" s="23">
        <v>147006.9</v>
      </c>
      <c r="H11" s="1">
        <f t="shared" si="3"/>
        <v>136822.39999999999</v>
      </c>
      <c r="I11" s="23"/>
      <c r="J11" s="23">
        <v>136822.39999999999</v>
      </c>
      <c r="K11" s="1">
        <f t="shared" si="4"/>
        <v>136822.39999999999</v>
      </c>
      <c r="L11" s="23"/>
      <c r="M11" s="23">
        <v>136822.39999999999</v>
      </c>
      <c r="N11" s="3">
        <f>ROUND(H11/E11*100,1)</f>
        <v>93.1</v>
      </c>
    </row>
    <row r="12" spans="1:15" s="13" customFormat="1" ht="20.399999999999999" customHeight="1" thickBot="1" x14ac:dyDescent="0.3">
      <c r="A12" s="7" t="s">
        <v>18</v>
      </c>
      <c r="B12" s="8">
        <f>B9</f>
        <v>211288.8</v>
      </c>
      <c r="C12" s="8">
        <f t="shared" ref="C12:M12" si="5">C9</f>
        <v>0</v>
      </c>
      <c r="D12" s="8">
        <f t="shared" si="5"/>
        <v>211288.8</v>
      </c>
      <c r="E12" s="8">
        <f t="shared" si="5"/>
        <v>211288.8</v>
      </c>
      <c r="F12" s="8">
        <f t="shared" si="5"/>
        <v>0</v>
      </c>
      <c r="G12" s="8">
        <f t="shared" si="5"/>
        <v>211288.8</v>
      </c>
      <c r="H12" s="8">
        <f t="shared" si="5"/>
        <v>201104.3</v>
      </c>
      <c r="I12" s="8">
        <f t="shared" si="5"/>
        <v>0</v>
      </c>
      <c r="J12" s="8">
        <f t="shared" si="5"/>
        <v>201104.3</v>
      </c>
      <c r="K12" s="8">
        <f t="shared" si="5"/>
        <v>201104.3</v>
      </c>
      <c r="L12" s="8">
        <f t="shared" si="5"/>
        <v>0</v>
      </c>
      <c r="M12" s="8">
        <f t="shared" si="5"/>
        <v>201104.3</v>
      </c>
      <c r="N12" s="33">
        <f>N9</f>
        <v>95.2</v>
      </c>
    </row>
    <row r="13" spans="1:15" s="12" customFormat="1" ht="25.2" customHeight="1" x14ac:dyDescent="0.3">
      <c r="A13" s="45" t="s">
        <v>24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</row>
    <row r="14" spans="1:15" ht="55.2" x14ac:dyDescent="0.25">
      <c r="A14" s="6" t="s">
        <v>19</v>
      </c>
      <c r="B14" s="25">
        <f t="shared" si="1"/>
        <v>32911.9</v>
      </c>
      <c r="C14" s="1"/>
      <c r="D14" s="25">
        <v>32911.9</v>
      </c>
      <c r="E14" s="2">
        <f t="shared" si="2"/>
        <v>32911.9</v>
      </c>
      <c r="F14" s="2"/>
      <c r="G14" s="26">
        <v>32911.9</v>
      </c>
      <c r="H14" s="2">
        <f t="shared" si="3"/>
        <v>32780.5</v>
      </c>
      <c r="I14" s="2"/>
      <c r="J14" s="26">
        <v>32780.5</v>
      </c>
      <c r="K14" s="2">
        <f t="shared" si="4"/>
        <v>32748.399999999998</v>
      </c>
      <c r="L14" s="2"/>
      <c r="M14" s="26">
        <f>24002.7+626.1+6859.9+1259.7</f>
        <v>32748.399999999998</v>
      </c>
      <c r="N14" s="3">
        <f t="shared" ref="N14" si="6">ROUND(H14/E14*100,1)</f>
        <v>99.6</v>
      </c>
      <c r="O14" s="24"/>
    </row>
    <row r="15" spans="1:15" s="13" customFormat="1" ht="18.600000000000001" customHeight="1" thickBot="1" x14ac:dyDescent="0.3">
      <c r="A15" s="7" t="s">
        <v>20</v>
      </c>
      <c r="B15" s="31">
        <f>B14</f>
        <v>32911.9</v>
      </c>
      <c r="C15" s="31">
        <f t="shared" ref="C15:N15" si="7">C14</f>
        <v>0</v>
      </c>
      <c r="D15" s="31">
        <f t="shared" si="7"/>
        <v>32911.9</v>
      </c>
      <c r="E15" s="31">
        <f t="shared" si="7"/>
        <v>32911.9</v>
      </c>
      <c r="F15" s="31">
        <f t="shared" si="7"/>
        <v>0</v>
      </c>
      <c r="G15" s="31">
        <f t="shared" si="7"/>
        <v>32911.9</v>
      </c>
      <c r="H15" s="31">
        <f t="shared" si="7"/>
        <v>32780.5</v>
      </c>
      <c r="I15" s="31">
        <f t="shared" si="7"/>
        <v>0</v>
      </c>
      <c r="J15" s="31">
        <f t="shared" si="7"/>
        <v>32780.5</v>
      </c>
      <c r="K15" s="31">
        <f t="shared" si="7"/>
        <v>32748.399999999998</v>
      </c>
      <c r="L15" s="31">
        <f t="shared" si="7"/>
        <v>0</v>
      </c>
      <c r="M15" s="31">
        <f t="shared" si="7"/>
        <v>32748.399999999998</v>
      </c>
      <c r="N15" s="32">
        <f t="shared" si="7"/>
        <v>99.6</v>
      </c>
    </row>
    <row r="16" spans="1:15" s="13" customFormat="1" ht="18.600000000000001" customHeight="1" thickBot="1" x14ac:dyDescent="0.3">
      <c r="A16" s="14" t="s">
        <v>8</v>
      </c>
      <c r="B16" s="4">
        <f t="shared" ref="B16:M16" si="8">B12+B15</f>
        <v>244200.69999999998</v>
      </c>
      <c r="C16" s="4">
        <f t="shared" si="8"/>
        <v>0</v>
      </c>
      <c r="D16" s="4">
        <f t="shared" si="8"/>
        <v>244200.69999999998</v>
      </c>
      <c r="E16" s="4">
        <f t="shared" si="8"/>
        <v>244200.69999999998</v>
      </c>
      <c r="F16" s="4">
        <f t="shared" si="8"/>
        <v>0</v>
      </c>
      <c r="G16" s="4">
        <f t="shared" si="8"/>
        <v>244200.69999999998</v>
      </c>
      <c r="H16" s="4">
        <f t="shared" si="8"/>
        <v>233884.79999999999</v>
      </c>
      <c r="I16" s="4">
        <f t="shared" si="8"/>
        <v>0</v>
      </c>
      <c r="J16" s="4">
        <f t="shared" si="8"/>
        <v>233884.79999999999</v>
      </c>
      <c r="K16" s="4">
        <f t="shared" si="8"/>
        <v>233852.69999999998</v>
      </c>
      <c r="L16" s="4">
        <f t="shared" si="8"/>
        <v>0</v>
      </c>
      <c r="M16" s="4">
        <f t="shared" si="8"/>
        <v>233852.69999999998</v>
      </c>
      <c r="N16" s="5">
        <f t="shared" ref="N16" si="9">ROUND(H16/E16*100,1)</f>
        <v>95.8</v>
      </c>
    </row>
    <row r="18" spans="3:11" x14ac:dyDescent="0.25">
      <c r="C18" s="9" t="s">
        <v>21</v>
      </c>
      <c r="E18" s="15"/>
      <c r="F18" s="15"/>
      <c r="G18" s="16"/>
      <c r="H18" s="36" t="s">
        <v>11</v>
      </c>
      <c r="I18" s="36"/>
      <c r="J18" s="36"/>
      <c r="K18" s="17"/>
    </row>
    <row r="19" spans="3:11" x14ac:dyDescent="0.25">
      <c r="E19" s="35"/>
      <c r="F19" s="35"/>
      <c r="H19" s="37" t="s">
        <v>10</v>
      </c>
      <c r="I19" s="37"/>
      <c r="J19" s="37"/>
    </row>
    <row r="20" spans="3:11" x14ac:dyDescent="0.25">
      <c r="C20" s="9" t="s">
        <v>9</v>
      </c>
      <c r="E20" s="15"/>
      <c r="F20" s="15"/>
      <c r="H20" s="36" t="s">
        <v>25</v>
      </c>
      <c r="I20" s="36"/>
      <c r="J20" s="36"/>
    </row>
    <row r="21" spans="3:11" x14ac:dyDescent="0.25">
      <c r="E21" s="35"/>
      <c r="F21" s="35"/>
      <c r="H21" s="37" t="s">
        <v>10</v>
      </c>
      <c r="I21" s="37"/>
      <c r="J21" s="37"/>
    </row>
  </sheetData>
  <mergeCells count="24"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19:F19"/>
    <mergeCell ref="E21:F21"/>
    <mergeCell ref="H18:J18"/>
    <mergeCell ref="H19:J19"/>
    <mergeCell ref="H20:J20"/>
    <mergeCell ref="H21:J21"/>
  </mergeCells>
  <pageMargins left="0.70866141732283472" right="0.70866141732283472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2022-01-28T09:34:18Z</dcterms:modified>
</cp:coreProperties>
</file>